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bylustotis\KATALOGŲ MEDIS\2. PROGRAMOS\3.1 EGADP - SP 21-27\2. Kvietimai\EAAPS\20-204-P\20-204-P-0001\3. PIRKIMAI\PRK000013 išankstinė\CPVA pastabos\"/>
    </mc:Choice>
  </mc:AlternateContent>
  <xr:revisionPtr revIDLastSave="0" documentId="13_ncr:1_{697D33A4-088A-4BEA-82C7-01FF6AAAF9F4}"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1" l="1"/>
  <c r="H26" i="1" l="1"/>
  <c r="H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tc={78C9B275-0A65-44D8-9ED3-018DB984F6E9}</author>
    <author>tc={5DB076B4-0CDE-4110-9E25-11AA6C9D5381}</author>
  </authors>
  <commentList>
    <comment ref="A6" authorId="0" shapeId="0" xr:uid="{78C9B275-0A65-44D8-9ED3-018DB984F6E9}">
      <text>
        <t>[Threaded comment]
Your version of Excel allows you to read this threaded comment; however, any edits to it will get removed if the file is opened in a newer version of Excel. Learn more: https://go.microsoft.com/fwlink/?linkid=870924
Comment:
    Siekiant aiškumo, rekomenduojame patikslinti pavadinimą į "Įkainotas veiklų sąrašas', kadangi prašoma sustambintų darbų su kainomis. O žiniaraščių (lokalinių sąmatų), t. y.  detalių darbų su kiekiais ir kainomis, prašykite rangovo juos pateikti tik sudarius sutartį.</t>
      </text>
    </comment>
    <comment ref="B8" authorId="1" shapeId="0" xr:uid="{5DB076B4-0CDE-4110-9E25-11AA6C9D5381}">
      <text>
        <t>[Threaded comment]
Your version of Excel allows you to read this threaded comment; however, any edits to it will get removed if the file is opened in a newer version of Excel. Learn more: https://go.microsoft.com/fwlink/?linkid=870924
Comment:
    Author:
Rangovas šiame sąraše turi įvertinti (įkainoti) visus reikiamus darbus, paslaugas, kurie reikalingi numatomiems įsigyti darbams atlikti.
Prašome užtikrinti, kad šiame sąraše būtų numatyti būtent tie darbai ir paslaugos, kurie įsigyjami šio pirkimo apimtyje.</t>
      </text>
    </comment>
  </commentList>
</comments>
</file>

<file path=xl/sharedStrings.xml><?xml version="1.0" encoding="utf-8"?>
<sst xmlns="http://schemas.openxmlformats.org/spreadsheetml/2006/main" count="60" uniqueCount="45">
  <si>
    <t xml:space="preserve"> DARBŲ ŽINIARAŠTIS</t>
  </si>
  <si>
    <t xml:space="preserve">Eil. Nr. </t>
  </si>
  <si>
    <t xml:space="preserve">Darbų/įrangos pavadinimai </t>
  </si>
  <si>
    <t xml:space="preserve">Mato vnt. </t>
  </si>
  <si>
    <t xml:space="preserve">Kiekis </t>
  </si>
  <si>
    <t>Kaina Eur be PVM</t>
  </si>
  <si>
    <t>1</t>
  </si>
  <si>
    <t>2</t>
  </si>
  <si>
    <t>3</t>
  </si>
  <si>
    <t>4</t>
  </si>
  <si>
    <t>5</t>
  </si>
  <si>
    <t>6</t>
  </si>
  <si>
    <t>7</t>
  </si>
  <si>
    <t>8</t>
  </si>
  <si>
    <t>9</t>
  </si>
  <si>
    <t>10</t>
  </si>
  <si>
    <t>11</t>
  </si>
  <si>
    <t>12</t>
  </si>
  <si>
    <t>Statinio projekto (statybos projekto ar supaprastinto statybos projekto) parengimas, įskaitant reikalingų tyrimų, geologinių/geotechninių tyrimų atlikimą, topografinio plano parengimą.</t>
  </si>
  <si>
    <t>kompl.</t>
  </si>
  <si>
    <t>Elektros generatorius, jo sumontavimas ir vietos įrengimas</t>
  </si>
  <si>
    <t>13</t>
  </si>
  <si>
    <t>14</t>
  </si>
  <si>
    <t xml:space="preserve">Iš viso be PVM: </t>
  </si>
  <si>
    <t>PVM (21 proc.)</t>
  </si>
  <si>
    <t>Kaina iš viso su PVM:</t>
  </si>
  <si>
    <t>Sklypo sutvarkymo darbai (dangų atstatymas, tvoros įrengimas, aptarnavimo takų ir aikštelės įrengimas)</t>
  </si>
  <si>
    <t>NVĮ technologinio pastato su elektros instaliacija, žaibosauga, šildymu, vėdinimu, priešgaisrine ir apsaugine signalizacija statybos darbai</t>
  </si>
  <si>
    <t>Parengtinio valymo grandis</t>
  </si>
  <si>
    <t>Biologinio nuotekų valymo grandis</t>
  </si>
  <si>
    <t>Dumblo tvarkymo grandis</t>
  </si>
  <si>
    <t>NVĮ automatizavimo darbai, integravimas į SCADA</t>
  </si>
  <si>
    <t>Lauko inžinerinių tinklų įrengimas, prijungimas prie esamų tinklų</t>
  </si>
  <si>
    <t>Nuotekų matavimas ir išleidimas, mėginių ėmimas</t>
  </si>
  <si>
    <t>Technologiniai vamzdynai ir el. kabeliai</t>
  </si>
  <si>
    <t>15</t>
  </si>
  <si>
    <t>Baigiamieji bandymai (NVĮ bandymai, paleidimas-derinimas, valytų nuotekų tyrimai)</t>
  </si>
  <si>
    <t>NVĮ instrukcijų parengimas, personalo apmokymai</t>
  </si>
  <si>
    <t>Atvežinių nuotekų siurblinė, jos įrengimas</t>
  </si>
  <si>
    <t>16</t>
  </si>
  <si>
    <t>Išpildomosios dokumentacijos parengimas, statinių, sklypo kadastriniai matavima, kadastro bylų sudarymas, suderinimassu VĮ Registrų centru.</t>
  </si>
  <si>
    <t>Statybos užbaigimo procedūrų atlikimas (statybos užbaigimo deklaracijos sudarymas, dokumentų sukėlimas į IS "Infostatyba" ir NVĮ registravimas VĮ Registrų centre.</t>
  </si>
  <si>
    <t>Darbų žiniaraštis Turgelių NVĮ</t>
  </si>
  <si>
    <t>Nuotekų valymo įrenginių projektavimas ir statyba Turgelių gyvenvietėje</t>
  </si>
  <si>
    <t xml:space="preserve">13 priedas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</si>
</sst>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Times New Roman"/>
      <family val="1"/>
    </font>
    <font>
      <sz val="11"/>
      <color theme="1"/>
      <name val="Times New Roman"/>
      <family val="1"/>
    </font>
    <font>
      <b/>
      <sz val="11"/>
      <color theme="1"/>
      <name val="Times New Roman"/>
      <family val="1"/>
    </font>
    <font>
      <sz val="8"/>
      <name val="Calibri"/>
      <family val="2"/>
      <scheme val="minor"/>
    </font>
    <font>
      <sz val="10"/>
      <color theme="1"/>
      <name val="Times New Roman"/>
      <family val="1"/>
    </font>
    <font>
      <sz val="12"/>
      <color theme="1"/>
      <name val="Times New Roman"/>
      <family val="1"/>
      <charset val="186"/>
    </font>
    <font>
      <sz val="9"/>
      <color indexed="81"/>
      <name val="Tahoma"/>
      <charset val="1"/>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64">
    <xf numFmtId="0" fontId="0" fillId="0" borderId="0" xfId="0"/>
    <xf numFmtId="0" fontId="2" fillId="0" borderId="0" xfId="0" applyFont="1"/>
    <xf numFmtId="0" fontId="1" fillId="0" borderId="2" xfId="0" applyFont="1" applyBorder="1"/>
    <xf numFmtId="0" fontId="5" fillId="0" borderId="13" xfId="0" quotePrefix="1" applyFont="1" applyBorder="1" applyAlignment="1">
      <alignment horizontal="center" vertical="center"/>
    </xf>
    <xf numFmtId="0" fontId="5" fillId="0" borderId="14" xfId="0" quotePrefix="1"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1" fillId="0" borderId="2" xfId="0" applyFont="1" applyBorder="1" applyAlignment="1">
      <alignment horizontal="center"/>
    </xf>
    <xf numFmtId="0" fontId="2" fillId="2" borderId="0" xfId="0" applyFont="1" applyFill="1"/>
    <xf numFmtId="0" fontId="3" fillId="2" borderId="0" xfId="0" applyFont="1" applyFill="1" applyAlignment="1">
      <alignment horizontal="center"/>
    </xf>
    <xf numFmtId="0" fontId="3" fillId="2" borderId="0" xfId="0" applyFont="1" applyFill="1"/>
    <xf numFmtId="0" fontId="6" fillId="0" borderId="0" xfId="0" applyFont="1"/>
    <xf numFmtId="0" fontId="5" fillId="0" borderId="0" xfId="0" applyFont="1"/>
    <xf numFmtId="0" fontId="3" fillId="2" borderId="0" xfId="0" applyFont="1" applyFill="1" applyAlignment="1">
      <alignment horizontal="center" wrapText="1"/>
    </xf>
    <xf numFmtId="0" fontId="3" fillId="2" borderId="0" xfId="0" applyFont="1" applyFill="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3" fillId="0" borderId="10" xfId="0" applyFont="1" applyBorder="1" applyAlignment="1">
      <alignment horizontal="right"/>
    </xf>
    <xf numFmtId="0" fontId="3" fillId="0" borderId="8" xfId="0" applyFont="1" applyBorder="1" applyAlignment="1">
      <alignment horizontal="right"/>
    </xf>
    <xf numFmtId="0" fontId="3" fillId="0" borderId="25" xfId="0" applyFont="1" applyBorder="1" applyAlignment="1">
      <alignment horizontal="right"/>
    </xf>
    <xf numFmtId="0" fontId="3" fillId="0" borderId="26" xfId="0" applyFont="1" applyBorder="1" applyAlignment="1">
      <alignment horizontal="right"/>
    </xf>
    <xf numFmtId="0" fontId="2" fillId="0" borderId="10" xfId="0" applyFont="1" applyBorder="1" applyAlignment="1">
      <alignment horizontal="right"/>
    </xf>
    <xf numFmtId="0" fontId="2" fillId="0" borderId="8" xfId="0" applyFont="1" applyBorder="1" applyAlignment="1">
      <alignment horizontal="right"/>
    </xf>
    <xf numFmtId="0" fontId="2" fillId="0" borderId="9" xfId="0" applyFont="1" applyBorder="1" applyAlignment="1">
      <alignment horizontal="right"/>
    </xf>
    <xf numFmtId="0" fontId="3" fillId="0" borderId="9" xfId="0" applyFont="1" applyBorder="1" applyAlignment="1">
      <alignment horizontal="right"/>
    </xf>
    <xf numFmtId="0" fontId="5" fillId="0" borderId="20" xfId="0" applyFont="1" applyBorder="1" applyAlignment="1">
      <alignment horizontal="left" wrapText="1"/>
    </xf>
    <xf numFmtId="0" fontId="5" fillId="0" borderId="7" xfId="0" applyFont="1" applyBorder="1" applyAlignment="1">
      <alignment horizontal="left" wrapText="1"/>
    </xf>
    <xf numFmtId="0" fontId="5" fillId="0" borderId="21" xfId="0" applyFont="1" applyBorder="1" applyAlignment="1">
      <alignment horizontal="left" wrapText="1"/>
    </xf>
    <xf numFmtId="0" fontId="2" fillId="0" borderId="18" xfId="0" applyFont="1" applyBorder="1" applyAlignment="1">
      <alignment horizontal="center"/>
    </xf>
    <xf numFmtId="0" fontId="2" fillId="0" borderId="19" xfId="0" applyFont="1" applyBorder="1" applyAlignment="1">
      <alignment horizontal="center"/>
    </xf>
    <xf numFmtId="0" fontId="5" fillId="0" borderId="22" xfId="0" applyFont="1" applyBorder="1" applyAlignment="1">
      <alignment horizontal="left" wrapText="1"/>
    </xf>
    <xf numFmtId="0" fontId="5" fillId="0" borderId="23" xfId="0" applyFont="1" applyBorder="1" applyAlignment="1">
      <alignment horizontal="left" wrapText="1"/>
    </xf>
    <xf numFmtId="0" fontId="5" fillId="0" borderId="24" xfId="0" applyFont="1" applyBorder="1" applyAlignment="1">
      <alignment horizontal="left" wrapText="1"/>
    </xf>
    <xf numFmtId="0" fontId="2" fillId="0" borderId="20" xfId="0" applyFont="1" applyBorder="1" applyAlignment="1">
      <alignment horizontal="center"/>
    </xf>
    <xf numFmtId="0" fontId="2" fillId="0" borderId="21" xfId="0" applyFont="1" applyBorder="1" applyAlignment="1">
      <alignment horizontal="center"/>
    </xf>
    <xf numFmtId="0" fontId="2" fillId="0" borderId="10" xfId="0" applyFont="1" applyBorder="1" applyAlignment="1">
      <alignment horizontal="center"/>
    </xf>
    <xf numFmtId="0" fontId="2" fillId="0" borderId="9" xfId="0"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18" xfId="0" applyFont="1" applyBorder="1" applyAlignment="1">
      <alignment horizontal="left" wrapText="1"/>
    </xf>
    <xf numFmtId="0" fontId="5" fillId="0" borderId="1" xfId="0" applyFont="1" applyBorder="1" applyAlignment="1">
      <alignment horizontal="left" wrapText="1"/>
    </xf>
    <xf numFmtId="0" fontId="5" fillId="0" borderId="19" xfId="0" applyFont="1" applyBorder="1" applyAlignment="1">
      <alignment horizontal="left" wrapText="1"/>
    </xf>
    <xf numFmtId="0" fontId="5" fillId="0" borderId="16" xfId="0" applyFont="1" applyBorder="1" applyAlignment="1">
      <alignment horizontal="center"/>
    </xf>
    <xf numFmtId="0" fontId="5" fillId="0" borderId="17" xfId="0" applyFont="1" applyBorder="1" applyAlignment="1">
      <alignment horizontal="center"/>
    </xf>
    <xf numFmtId="0" fontId="5" fillId="0" borderId="27" xfId="0" applyFont="1" applyBorder="1" applyAlignment="1">
      <alignment horizontal="center"/>
    </xf>
    <xf numFmtId="0" fontId="5" fillId="0" borderId="29" xfId="0" applyFont="1" applyBorder="1" applyAlignment="1">
      <alignment horizontal="center"/>
    </xf>
    <xf numFmtId="0" fontId="5" fillId="0" borderId="18" xfId="0" applyFont="1" applyBorder="1" applyAlignment="1">
      <alignment horizontal="left"/>
    </xf>
    <xf numFmtId="0" fontId="5" fillId="0" borderId="1" xfId="0" applyFont="1" applyBorder="1" applyAlignment="1">
      <alignment horizontal="left"/>
    </xf>
    <xf numFmtId="0" fontId="5" fillId="0" borderId="19" xfId="0" applyFont="1" applyBorder="1" applyAlignment="1">
      <alignment horizontal="left"/>
    </xf>
    <xf numFmtId="0" fontId="5" fillId="0" borderId="27" xfId="0" applyFont="1" applyBorder="1" applyAlignment="1">
      <alignment horizontal="left"/>
    </xf>
    <xf numFmtId="0" fontId="5" fillId="0" borderId="28" xfId="0" applyFont="1" applyBorder="1" applyAlignment="1">
      <alignment horizontal="left"/>
    </xf>
    <xf numFmtId="0" fontId="5" fillId="0" borderId="29" xfId="0" applyFont="1" applyBorder="1" applyAlignment="1">
      <alignment horizontal="left"/>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5" fillId="0" borderId="16" xfId="0" applyFont="1" applyBorder="1" applyAlignment="1">
      <alignment horizontal="left" wrapText="1"/>
    </xf>
    <xf numFmtId="0" fontId="5" fillId="0" borderId="3" xfId="0" applyFont="1" applyBorder="1" applyAlignment="1">
      <alignment horizontal="left" wrapText="1"/>
    </xf>
    <xf numFmtId="0" fontId="5" fillId="0" borderId="17" xfId="0" applyFont="1" applyBorder="1" applyAlignment="1">
      <alignment horizontal="left" wrapText="1"/>
    </xf>
    <xf numFmtId="0" fontId="5" fillId="0" borderId="27" xfId="0" applyFont="1" applyBorder="1" applyAlignment="1">
      <alignment horizontal="left" wrapText="1"/>
    </xf>
    <xf numFmtId="0" fontId="5" fillId="0" borderId="28" xfId="0" applyFont="1" applyBorder="1" applyAlignment="1">
      <alignment horizontal="left" wrapText="1"/>
    </xf>
    <xf numFmtId="0" fontId="5" fillId="0" borderId="2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ristina Gaižutienė" id="{4C6D09B7-D713-47E8-9721-7E7114DB4F0B}" userId="S::k.gaizutiene@cpva.lt::b6714210-0c5b-4536-90fa-9b60b3c69e0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 dT="2026-07-01T07:32:42.15" personId="{4C6D09B7-D713-47E8-9721-7E7114DB4F0B}" id="{78C9B275-0A65-44D8-9ED3-018DB984F6E9}">
    <text>Siekiant aiškumo, rekomenduojame patikslinti pavadinimą į "Įkainotas veiklų sąrašas', kadangi prašoma sustambintų darbų su kainomis. O žiniaraščių (lokalinių sąmatų), t. y.  detalių darbų su kiekiais ir kainomis, prašykite rangovo juos pateikti tik sudarius sutartį.</text>
  </threadedComment>
  <threadedComment ref="B8" dT="2026-07-01T07:31:57.32" personId="{4C6D09B7-D713-47E8-9721-7E7114DB4F0B}" id="{5DB076B4-0CDE-4110-9E25-11AA6C9D5381}">
    <text>Author:
Rangovas šiame sąraše turi įvertinti (įkainoti) visus reikiamus darbus, paslaugas, kurie reikalingi numatomiems įsigyti darbams atlikti.
Prašome užtikrinti, kad šiame sąraše būtų numatyti būtent tie darbai ir paslaugos, kurie įsigyjami šio pirkimo apimtyje.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tabSelected="1" workbookViewId="0">
      <selection activeCell="M17" sqref="M17"/>
    </sheetView>
  </sheetViews>
  <sheetFormatPr defaultColWidth="8.85546875" defaultRowHeight="15" x14ac:dyDescent="0.25"/>
  <cols>
    <col min="1" max="3" width="8.85546875" style="1"/>
    <col min="4" max="4" width="9.7109375" style="1" customWidth="1"/>
    <col min="5" max="5" width="11.85546875" style="1" customWidth="1"/>
    <col min="6" max="6" width="10" style="1" customWidth="1"/>
    <col min="7" max="7" width="11.28515625" style="1" customWidth="1"/>
    <col min="8" max="8" width="8.85546875" style="1"/>
    <col min="9" max="9" width="7.7109375" style="1" customWidth="1"/>
    <col min="10" max="16384" width="8.85546875" style="1"/>
  </cols>
  <sheetData>
    <row r="1" spans="1:10" x14ac:dyDescent="0.25">
      <c r="H1" s="13" t="s">
        <v>44</v>
      </c>
      <c r="I1" s="13"/>
      <c r="J1" s="13"/>
    </row>
    <row r="2" spans="1:10" ht="15.75" x14ac:dyDescent="0.25">
      <c r="G2" s="12"/>
      <c r="H2" s="13" t="s">
        <v>42</v>
      </c>
      <c r="I2" s="13"/>
      <c r="J2" s="13"/>
    </row>
    <row r="4" spans="1:10" ht="13.9" customHeight="1" x14ac:dyDescent="0.25">
      <c r="A4" s="14" t="s">
        <v>43</v>
      </c>
      <c r="B4" s="14"/>
      <c r="C4" s="14"/>
      <c r="D4" s="14"/>
      <c r="E4" s="14"/>
      <c r="F4" s="14"/>
      <c r="G4" s="14"/>
      <c r="H4" s="14"/>
      <c r="I4" s="14"/>
      <c r="J4" s="9"/>
    </row>
    <row r="5" spans="1:10" x14ac:dyDescent="0.25">
      <c r="A5" s="9"/>
      <c r="B5" s="9"/>
      <c r="C5" s="9"/>
      <c r="D5" s="9"/>
      <c r="E5" s="9"/>
      <c r="F5" s="9"/>
      <c r="G5" s="9"/>
      <c r="H5" s="9"/>
      <c r="I5" s="9"/>
      <c r="J5" s="9"/>
    </row>
    <row r="6" spans="1:10" x14ac:dyDescent="0.25">
      <c r="A6" s="15" t="s">
        <v>0</v>
      </c>
      <c r="B6" s="15"/>
      <c r="C6" s="15"/>
      <c r="D6" s="15"/>
      <c r="E6" s="15"/>
      <c r="F6" s="15"/>
      <c r="G6" s="15"/>
      <c r="H6" s="15"/>
      <c r="I6" s="15"/>
      <c r="J6" s="11"/>
    </row>
    <row r="7" spans="1:10" ht="15.75" thickBot="1" x14ac:dyDescent="0.3">
      <c r="A7" s="10"/>
      <c r="B7" s="10"/>
      <c r="C7" s="10"/>
      <c r="D7" s="10"/>
      <c r="E7" s="10"/>
      <c r="F7" s="10"/>
      <c r="G7" s="10"/>
      <c r="H7" s="10"/>
      <c r="I7" s="10"/>
      <c r="J7" s="10"/>
    </row>
    <row r="8" spans="1:10" ht="15.75" thickBot="1" x14ac:dyDescent="0.3">
      <c r="A8" s="2" t="s">
        <v>1</v>
      </c>
      <c r="B8" s="55" t="s">
        <v>2</v>
      </c>
      <c r="C8" s="56"/>
      <c r="D8" s="56"/>
      <c r="E8" s="57"/>
      <c r="F8" s="8" t="s">
        <v>3</v>
      </c>
      <c r="G8" s="8" t="s">
        <v>4</v>
      </c>
      <c r="H8" s="55" t="s">
        <v>5</v>
      </c>
      <c r="I8" s="57"/>
      <c r="J8" s="9"/>
    </row>
    <row r="9" spans="1:10" ht="66.75" customHeight="1" x14ac:dyDescent="0.25">
      <c r="A9" s="3" t="s">
        <v>6</v>
      </c>
      <c r="B9" s="58" t="s">
        <v>18</v>
      </c>
      <c r="C9" s="59"/>
      <c r="D9" s="59"/>
      <c r="E9" s="60"/>
      <c r="F9" s="5" t="s">
        <v>19</v>
      </c>
      <c r="G9" s="5">
        <v>1</v>
      </c>
      <c r="H9" s="45"/>
      <c r="I9" s="46"/>
      <c r="J9" s="9"/>
    </row>
    <row r="10" spans="1:10" ht="40.15" customHeight="1" x14ac:dyDescent="0.25">
      <c r="A10" s="4" t="s">
        <v>7</v>
      </c>
      <c r="B10" s="42" t="s">
        <v>27</v>
      </c>
      <c r="C10" s="43"/>
      <c r="D10" s="43"/>
      <c r="E10" s="44"/>
      <c r="F10" s="5" t="s">
        <v>19</v>
      </c>
      <c r="G10" s="5">
        <v>1</v>
      </c>
      <c r="H10" s="40"/>
      <c r="I10" s="41"/>
      <c r="J10" s="9"/>
    </row>
    <row r="11" spans="1:10" ht="26.45" customHeight="1" x14ac:dyDescent="0.25">
      <c r="A11" s="4" t="s">
        <v>8</v>
      </c>
      <c r="B11" s="42" t="s">
        <v>20</v>
      </c>
      <c r="C11" s="43"/>
      <c r="D11" s="43"/>
      <c r="E11" s="44"/>
      <c r="F11" s="5" t="s">
        <v>19</v>
      </c>
      <c r="G11" s="5">
        <v>1</v>
      </c>
      <c r="H11" s="40"/>
      <c r="I11" s="41"/>
      <c r="J11" s="9"/>
    </row>
    <row r="12" spans="1:10" ht="13.9" customHeight="1" x14ac:dyDescent="0.25">
      <c r="A12" s="4" t="s">
        <v>9</v>
      </c>
      <c r="B12" s="61" t="s">
        <v>38</v>
      </c>
      <c r="C12" s="62"/>
      <c r="D12" s="62"/>
      <c r="E12" s="63"/>
      <c r="F12" s="5" t="s">
        <v>19</v>
      </c>
      <c r="G12" s="5">
        <v>1</v>
      </c>
      <c r="H12" s="47"/>
      <c r="I12" s="48"/>
      <c r="J12" s="9"/>
    </row>
    <row r="13" spans="1:10" x14ac:dyDescent="0.25">
      <c r="A13" s="4" t="s">
        <v>10</v>
      </c>
      <c r="B13" s="49" t="s">
        <v>28</v>
      </c>
      <c r="C13" s="50"/>
      <c r="D13" s="50"/>
      <c r="E13" s="51"/>
      <c r="F13" s="5" t="s">
        <v>19</v>
      </c>
      <c r="G13" s="5">
        <v>1</v>
      </c>
      <c r="H13" s="40"/>
      <c r="I13" s="41"/>
      <c r="J13" s="9"/>
    </row>
    <row r="14" spans="1:10" x14ac:dyDescent="0.25">
      <c r="A14" s="4" t="s">
        <v>11</v>
      </c>
      <c r="B14" s="49" t="s">
        <v>29</v>
      </c>
      <c r="C14" s="50"/>
      <c r="D14" s="50"/>
      <c r="E14" s="51"/>
      <c r="F14" s="5" t="s">
        <v>19</v>
      </c>
      <c r="G14" s="5">
        <v>1</v>
      </c>
      <c r="H14" s="40"/>
      <c r="I14" s="41"/>
      <c r="J14" s="9"/>
    </row>
    <row r="15" spans="1:10" x14ac:dyDescent="0.25">
      <c r="A15" s="4" t="s">
        <v>12</v>
      </c>
      <c r="B15" s="52" t="s">
        <v>30</v>
      </c>
      <c r="C15" s="53"/>
      <c r="D15" s="53"/>
      <c r="E15" s="54"/>
      <c r="F15" s="5" t="s">
        <v>19</v>
      </c>
      <c r="G15" s="5">
        <v>1</v>
      </c>
      <c r="H15" s="47"/>
      <c r="I15" s="48"/>
      <c r="J15" s="9"/>
    </row>
    <row r="16" spans="1:10" x14ac:dyDescent="0.25">
      <c r="A16" s="4" t="s">
        <v>13</v>
      </c>
      <c r="B16" s="52" t="s">
        <v>34</v>
      </c>
      <c r="C16" s="53"/>
      <c r="D16" s="53"/>
      <c r="E16" s="54"/>
      <c r="F16" s="5" t="s">
        <v>19</v>
      </c>
      <c r="G16" s="5">
        <v>1</v>
      </c>
      <c r="H16" s="47"/>
      <c r="I16" s="48"/>
      <c r="J16" s="9"/>
    </row>
    <row r="17" spans="1:10" x14ac:dyDescent="0.25">
      <c r="A17" s="4" t="s">
        <v>14</v>
      </c>
      <c r="B17" s="49" t="s">
        <v>33</v>
      </c>
      <c r="C17" s="50"/>
      <c r="D17" s="50"/>
      <c r="E17" s="51"/>
      <c r="F17" s="5" t="s">
        <v>19</v>
      </c>
      <c r="G17" s="5">
        <v>1</v>
      </c>
      <c r="H17" s="40"/>
      <c r="I17" s="41"/>
      <c r="J17" s="9"/>
    </row>
    <row r="18" spans="1:10" ht="25.9" customHeight="1" x14ac:dyDescent="0.25">
      <c r="A18" s="4" t="s">
        <v>15</v>
      </c>
      <c r="B18" s="42" t="s">
        <v>32</v>
      </c>
      <c r="C18" s="43"/>
      <c r="D18" s="43"/>
      <c r="E18" s="44"/>
      <c r="F18" s="5" t="s">
        <v>19</v>
      </c>
      <c r="G18" s="5">
        <v>1</v>
      </c>
      <c r="H18" s="40"/>
      <c r="I18" s="41"/>
      <c r="J18" s="9"/>
    </row>
    <row r="19" spans="1:10" ht="15" customHeight="1" x14ac:dyDescent="0.25">
      <c r="A19" s="4" t="s">
        <v>16</v>
      </c>
      <c r="B19" s="42" t="s">
        <v>31</v>
      </c>
      <c r="C19" s="43"/>
      <c r="D19" s="43"/>
      <c r="E19" s="44"/>
      <c r="F19" s="5" t="s">
        <v>19</v>
      </c>
      <c r="G19" s="5">
        <v>1</v>
      </c>
      <c r="H19" s="40"/>
      <c r="I19" s="41"/>
      <c r="J19" s="9"/>
    </row>
    <row r="20" spans="1:10" ht="40.15" customHeight="1" x14ac:dyDescent="0.25">
      <c r="A20" s="4" t="s">
        <v>17</v>
      </c>
      <c r="B20" s="42" t="s">
        <v>26</v>
      </c>
      <c r="C20" s="43"/>
      <c r="D20" s="43"/>
      <c r="E20" s="44"/>
      <c r="F20" s="5" t="s">
        <v>19</v>
      </c>
      <c r="G20" s="5">
        <v>1</v>
      </c>
      <c r="H20" s="40"/>
      <c r="I20" s="41"/>
      <c r="J20" s="9"/>
    </row>
    <row r="21" spans="1:10" ht="27" customHeight="1" x14ac:dyDescent="0.25">
      <c r="A21" s="4" t="s">
        <v>21</v>
      </c>
      <c r="B21" s="42" t="s">
        <v>36</v>
      </c>
      <c r="C21" s="43"/>
      <c r="D21" s="43"/>
      <c r="E21" s="44"/>
      <c r="F21" s="5" t="s">
        <v>19</v>
      </c>
      <c r="G21" s="5">
        <v>1</v>
      </c>
      <c r="H21" s="40"/>
      <c r="I21" s="41"/>
      <c r="J21" s="9"/>
    </row>
    <row r="22" spans="1:10" ht="50.25" customHeight="1" x14ac:dyDescent="0.25">
      <c r="A22" s="4" t="s">
        <v>22</v>
      </c>
      <c r="B22" s="42" t="s">
        <v>40</v>
      </c>
      <c r="C22" s="43"/>
      <c r="D22" s="43"/>
      <c r="E22" s="44"/>
      <c r="F22" s="5" t="s">
        <v>19</v>
      </c>
      <c r="G22" s="5">
        <v>1</v>
      </c>
      <c r="H22" s="40"/>
      <c r="I22" s="41"/>
      <c r="J22" s="9"/>
    </row>
    <row r="23" spans="1:10" x14ac:dyDescent="0.25">
      <c r="A23" s="4" t="s">
        <v>35</v>
      </c>
      <c r="B23" s="28" t="s">
        <v>37</v>
      </c>
      <c r="C23" s="29"/>
      <c r="D23" s="29"/>
      <c r="E23" s="30"/>
      <c r="F23" s="6" t="s">
        <v>19</v>
      </c>
      <c r="G23" s="6">
        <v>1</v>
      </c>
      <c r="H23" s="31"/>
      <c r="I23" s="32"/>
      <c r="J23" s="9"/>
    </row>
    <row r="24" spans="1:10" ht="57" customHeight="1" thickBot="1" x14ac:dyDescent="0.3">
      <c r="A24" s="4" t="s">
        <v>39</v>
      </c>
      <c r="B24" s="33" t="s">
        <v>41</v>
      </c>
      <c r="C24" s="34"/>
      <c r="D24" s="34"/>
      <c r="E24" s="35"/>
      <c r="F24" s="7" t="s">
        <v>19</v>
      </c>
      <c r="G24" s="7">
        <v>1</v>
      </c>
      <c r="H24" s="36"/>
      <c r="I24" s="37"/>
      <c r="J24" s="9"/>
    </row>
    <row r="25" spans="1:10" ht="15" customHeight="1" thickBot="1" x14ac:dyDescent="0.3">
      <c r="A25" s="20" t="s">
        <v>23</v>
      </c>
      <c r="B25" s="21"/>
      <c r="C25" s="21"/>
      <c r="D25" s="21"/>
      <c r="E25" s="21"/>
      <c r="F25" s="22"/>
      <c r="G25" s="23"/>
      <c r="H25" s="38">
        <f>SUM(H9:I24)</f>
        <v>0</v>
      </c>
      <c r="I25" s="39"/>
      <c r="J25" s="9"/>
    </row>
    <row r="26" spans="1:10" ht="15" customHeight="1" thickBot="1" x14ac:dyDescent="0.3">
      <c r="A26" s="24" t="s">
        <v>24</v>
      </c>
      <c r="B26" s="25"/>
      <c r="C26" s="25"/>
      <c r="D26" s="25"/>
      <c r="E26" s="25"/>
      <c r="F26" s="25"/>
      <c r="G26" s="26"/>
      <c r="H26" s="16">
        <f>ROUND(H25*0.21,2)</f>
        <v>0</v>
      </c>
      <c r="I26" s="17"/>
      <c r="J26" s="9"/>
    </row>
    <row r="27" spans="1:10" ht="15" customHeight="1" thickBot="1" x14ac:dyDescent="0.3">
      <c r="A27" s="20" t="s">
        <v>25</v>
      </c>
      <c r="B27" s="21"/>
      <c r="C27" s="21"/>
      <c r="D27" s="21"/>
      <c r="E27" s="21"/>
      <c r="F27" s="21"/>
      <c r="G27" s="27"/>
      <c r="H27" s="18">
        <f>H25+H26</f>
        <v>0</v>
      </c>
      <c r="I27" s="19"/>
      <c r="J27" s="9"/>
    </row>
    <row r="28" spans="1:10" x14ac:dyDescent="0.25">
      <c r="A28" s="9"/>
      <c r="B28" s="9"/>
      <c r="C28" s="9"/>
      <c r="D28" s="9"/>
      <c r="E28" s="9"/>
      <c r="F28" s="9"/>
      <c r="G28" s="9"/>
      <c r="H28" s="9"/>
      <c r="I28" s="9"/>
      <c r="J28" s="9"/>
    </row>
    <row r="29" spans="1:10" x14ac:dyDescent="0.25">
      <c r="A29" s="9"/>
      <c r="B29" s="9"/>
      <c r="C29" s="9"/>
      <c r="D29" s="9"/>
      <c r="E29" s="9"/>
      <c r="F29" s="9"/>
      <c r="G29" s="9"/>
      <c r="H29" s="9"/>
      <c r="I29" s="9"/>
    </row>
  </sheetData>
  <mergeCells count="42">
    <mergeCell ref="B17:E17"/>
    <mergeCell ref="B18:E18"/>
    <mergeCell ref="B8:E8"/>
    <mergeCell ref="H8:I8"/>
    <mergeCell ref="B9:E9"/>
    <mergeCell ref="B10:E10"/>
    <mergeCell ref="B15:E15"/>
    <mergeCell ref="H15:I15"/>
    <mergeCell ref="B12:E12"/>
    <mergeCell ref="H12:I12"/>
    <mergeCell ref="H21:I21"/>
    <mergeCell ref="H22:I22"/>
    <mergeCell ref="B19:E19"/>
    <mergeCell ref="B20:E20"/>
    <mergeCell ref="H9:I9"/>
    <mergeCell ref="H10:I10"/>
    <mergeCell ref="H11:I11"/>
    <mergeCell ref="H13:I13"/>
    <mergeCell ref="H14:I14"/>
    <mergeCell ref="H16:I16"/>
    <mergeCell ref="H17:I17"/>
    <mergeCell ref="H18:I18"/>
    <mergeCell ref="B11:E11"/>
    <mergeCell ref="B13:E13"/>
    <mergeCell ref="B14:E14"/>
    <mergeCell ref="B16:E16"/>
    <mergeCell ref="A4:I4"/>
    <mergeCell ref="A6:I6"/>
    <mergeCell ref="H26:I26"/>
    <mergeCell ref="H27:I27"/>
    <mergeCell ref="A25:G25"/>
    <mergeCell ref="A26:G26"/>
    <mergeCell ref="A27:G27"/>
    <mergeCell ref="B23:E23"/>
    <mergeCell ref="H23:I23"/>
    <mergeCell ref="B24:E24"/>
    <mergeCell ref="H24:I24"/>
    <mergeCell ref="H25:I25"/>
    <mergeCell ref="H19:I19"/>
    <mergeCell ref="H20:I20"/>
    <mergeCell ref="B21:E21"/>
    <mergeCell ref="B22:E22"/>
  </mergeCells>
  <phoneticPr fontId="4"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Kazlauskaitė-Ščerbavičė</dc:creator>
  <cp:lastModifiedBy>Kristina Gaižutienė</cp:lastModifiedBy>
  <dcterms:created xsi:type="dcterms:W3CDTF">2015-06-05T18:17:20Z</dcterms:created>
  <dcterms:modified xsi:type="dcterms:W3CDTF">2026-07-01T07:32:49Z</dcterms:modified>
</cp:coreProperties>
</file>